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F4" i="1" l="1"/>
  <c r="F5" i="1"/>
  <c r="F6" i="1"/>
  <c r="F7" i="1"/>
  <c r="F8" i="1"/>
  <c r="F9" i="1"/>
  <c r="F10" i="1"/>
  <c r="F3" i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<sst xmlns="http://schemas.openxmlformats.org/spreadsheetml/2006/main" count="35" uniqueCount="30">
  <si>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</si>
  <si>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</si>
  <si>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</si>
  <si>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</si>
  <si>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</si>
  <si>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</si>
  <si>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</si>
  <si>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</si>
  <si>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</si>
  <si>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</si>
  <si>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</si>
  <si>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</si>
  <si>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</si>
  <si>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</si>
  <si>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</si>
  <si>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CỬA HÀNG THỦ CÔNG MỸ NGHỆ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</si>
  <si>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</si>
  <si>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</si>
  <si>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</si>
  <si>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</si>
  <si>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</si>
  <si>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</si>
  <si>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</si>
  <si>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</si>
  <si>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</si>
  <si>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</si>
  <si>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</si>
  <si>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hồng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</si>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</sst>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0" xfId="0" applyBorder="1"/>
    <xf numFmtId="14" fontId="0" fillId="0" borderId="0" xfId="0" applyNumberFormat="1" applyBorder="1"/>
    <xf numFmtId="3" fontId="0" fillId="0" borderId="2" xfId="0" applyNumberFormat="1" applyBorder="1"/>
    <xf numFmtId="164" fontId="0" fillId="0" borderId="2" xfId="0" applyNumberFormat="1" applyBorder="1"/>
    <xf numFmtId="0" fontId="0" fillId="0" borderId="0" xfId="0" applyAlignment="1"/>
    <xf numFmtId="0" fontId="0" fillId="0" borderId="2" xfId="0" applyBorder="1" applyAlignment="1">
      <alignment horizontal="center"/>
    </xf>
    <xf numFmtId="0" fontId="1" fillId="0" borderId="2" xfId="0" applyFont="1" applyBorder="1"/>
    <xf numFmtId="0" fontId="0" fillId="2" borderId="2" xfId="0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>
      <selection activeCell="H21" sqref="H21"/>
    </sheetView>
  </sheetViews>
  <sheetFormatPr defaultRowHeight="15" x14ac:dyDescent="0.25"/>
  <cols>
    <col min="2" max="2" width="14.5703125" bestFit="1" customWidth="1"/>
    <col min="4" max="4" width="10.7109375" bestFit="1" customWidth="1"/>
    <col min="7" max="7" width="10.42578125" bestFit="1" customWidth="1"/>
    <col min="8" max="8" width="14.5703125" bestFit="1" customWidth="1"/>
    <col min="16" max="16" width="9.7109375" bestFit="1" customWidth="1"/>
  </cols>
  <sheetData>
    <row r="1" spans="1:20" x14ac:dyDescent="0.25">
      <c r="A1" s="15" t="s">
        <v>15</v>
      </c>
      <c r="B1" s="15"/>
      <c r="C1" s="15"/>
      <c r="D1" s="15"/>
      <c r="E1" s="15"/>
      <c r="F1" s="15"/>
      <c r="G1" s="15"/>
    </row>
    <row r="2" spans="1:20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20" x14ac:dyDescent="0.25">
      <c r="A3" s="7">
        <v>1</v>
      </c>
      <c r="B3" s="1" t="s">
        <v>7</v>
      </c>
      <c r="C3" s="1" t="str">
        <f>VLOOKUP(MID(B3,3,2),$A$14:$D$19,2,0)</f>
        <v>Bình hoa</v>
      </c>
      <c r="D3" s="5">
        <v>43358</v>
      </c>
      <c r="E3" s="1">
        <f>MID(B3,5,3)*1</f>
        <v>20</v>
      </c>
      <c r="F3" s="1">
        <f>VLOOKUP(MID(B3,3,2),$A$14:$D$19,IF(LEFT(B3,2)=LEFT($B$3,2),3,4),0)</f>
        <v>50000</v>
      </c>
      <c r="G3" s="1">
        <f>IF(MONTH(D3)=MONTH($D$3),(E3*F3)*97%,E3*F3)</f>
        <v>970000</v>
      </c>
    </row>
    <row r="4" spans="1:20" x14ac:dyDescent="0.25">
      <c r="A4" s="7">
        <v>2</v>
      </c>
      <c r="B4" s="1" t="s">
        <v>8</v>
      </c>
      <c r="C4" s="1" t="str">
        <f t="shared" ref="C4:C10" si="0">VLOOKUP(MID(B4,3,2),$A$14:$D$19,2,0)</f>
        <v>Màn tre</v>
      </c>
      <c r="D4" s="5">
        <v>43358</v>
      </c>
      <c r="E4" s="1">
        <f t="shared" ref="E4:E10" si="1">MID(B4,5,3)*1</f>
        <v>8</v>
      </c>
      <c r="F4" s="1">
        <f t="shared" ref="F4:F10" si="2">VLOOKUP(MID(B4,3,2),$A$14:$D$19,IF(LEFT(B4,2)=LEFT($B$3,2),3,4),0)</f>
        <v>55000</v>
      </c>
      <c r="G4" s="1">
        <f t="shared" ref="G4:G10" si="3">IF(MONTH(D4)=MONTH($D$3),(E4*F4)*97%,E4*F4)</f>
        <v>426800</v>
      </c>
    </row>
    <row r="5" spans="1:20" x14ac:dyDescent="0.25">
      <c r="A5" s="7">
        <v>3</v>
      </c>
      <c r="B5" s="1" t="s">
        <v>9</v>
      </c>
      <c r="C5" s="1" t="str">
        <f t="shared" si="0"/>
        <v>Tranh lá hoa ép</v>
      </c>
      <c r="D5" s="5">
        <v>43322</v>
      </c>
      <c r="E5" s="1">
        <f t="shared" si="1"/>
        <v>100</v>
      </c>
      <c r="F5" s="1">
        <f t="shared" si="2"/>
        <v>30000</v>
      </c>
      <c r="G5" s="1">
        <f t="shared" si="3"/>
        <v>3000000</v>
      </c>
    </row>
    <row r="6" spans="1:20" x14ac:dyDescent="0.25">
      <c r="A6" s="7">
        <v>4</v>
      </c>
      <c r="B6" s="1" t="s">
        <v>10</v>
      </c>
      <c r="C6" s="1" t="str">
        <f t="shared" si="0"/>
        <v>Bình hoa</v>
      </c>
      <c r="D6" s="5">
        <v>43317</v>
      </c>
      <c r="E6" s="1">
        <f t="shared" si="1"/>
        <v>30</v>
      </c>
      <c r="F6" s="1">
        <f t="shared" si="2"/>
        <v>50000</v>
      </c>
      <c r="G6" s="1">
        <f t="shared" si="3"/>
        <v>1500000</v>
      </c>
    </row>
    <row r="7" spans="1:20" x14ac:dyDescent="0.25">
      <c r="A7" s="7">
        <v>5</v>
      </c>
      <c r="B7" s="1" t="s">
        <v>11</v>
      </c>
      <c r="C7" s="1" t="str">
        <f t="shared" si="0"/>
        <v>Màn tre</v>
      </c>
      <c r="D7" s="5">
        <v>43296</v>
      </c>
      <c r="E7" s="1">
        <f t="shared" si="1"/>
        <v>12</v>
      </c>
      <c r="F7" s="1">
        <f t="shared" si="2"/>
        <v>55000</v>
      </c>
      <c r="G7" s="1">
        <f t="shared" si="3"/>
        <v>660000</v>
      </c>
    </row>
    <row r="8" spans="1:20" x14ac:dyDescent="0.25">
      <c r="A8" s="7">
        <v>6</v>
      </c>
      <c r="B8" s="1" t="s">
        <v>12</v>
      </c>
      <c r="C8" s="1" t="str">
        <f t="shared" si="0"/>
        <v>Trống hồng</v>
      </c>
      <c r="D8" s="5">
        <v>43291</v>
      </c>
      <c r="E8" s="1">
        <f t="shared" si="1"/>
        <v>8</v>
      </c>
      <c r="F8" s="1">
        <f t="shared" si="2"/>
        <v>150000</v>
      </c>
      <c r="G8" s="1">
        <f t="shared" si="3"/>
        <v>1200000</v>
      </c>
    </row>
    <row r="9" spans="1:20" x14ac:dyDescent="0.25">
      <c r="A9" s="7">
        <v>7</v>
      </c>
      <c r="B9" s="1" t="s">
        <v>13</v>
      </c>
      <c r="C9" s="1" t="str">
        <f t="shared" si="0"/>
        <v>Tranh lá hoa ép</v>
      </c>
      <c r="D9" s="5">
        <v>43345</v>
      </c>
      <c r="E9" s="1">
        <f t="shared" si="1"/>
        <v>60</v>
      </c>
      <c r="F9" s="1">
        <f t="shared" si="2"/>
        <v>20000</v>
      </c>
      <c r="G9" s="1">
        <f t="shared" si="3"/>
        <v>1164000</v>
      </c>
      <c r="M9" s="2"/>
      <c r="N9" s="2"/>
      <c r="O9" s="2"/>
      <c r="P9" s="2"/>
      <c r="Q9" s="2"/>
      <c r="R9" s="2"/>
      <c r="S9" s="2"/>
      <c r="T9" s="2"/>
    </row>
    <row r="10" spans="1:20" x14ac:dyDescent="0.25">
      <c r="A10" s="7">
        <v>8</v>
      </c>
      <c r="B10" s="1" t="s">
        <v>14</v>
      </c>
      <c r="C10" s="1" t="str">
        <f t="shared" si="0"/>
        <v>Trống hồng</v>
      </c>
      <c r="D10" s="5">
        <v>43327</v>
      </c>
      <c r="E10" s="1">
        <f t="shared" si="1"/>
        <v>15</v>
      </c>
      <c r="F10" s="1">
        <f t="shared" si="2"/>
        <v>190000</v>
      </c>
      <c r="G10" s="1">
        <f t="shared" si="3"/>
        <v>2850000</v>
      </c>
      <c r="M10" s="2"/>
      <c r="N10" s="2"/>
      <c r="O10" s="2"/>
      <c r="P10" s="3"/>
      <c r="Q10" s="2"/>
      <c r="R10" s="2"/>
      <c r="S10" s="2"/>
      <c r="T10" s="2"/>
    </row>
    <row r="11" spans="1:20" x14ac:dyDescent="0.25">
      <c r="M11" s="2"/>
      <c r="N11" s="2"/>
      <c r="O11" s="2"/>
      <c r="P11" s="3"/>
      <c r="Q11" s="2"/>
      <c r="R11" s="2"/>
      <c r="S11" s="2"/>
      <c r="T11" s="2"/>
    </row>
    <row r="12" spans="1:20" x14ac:dyDescent="0.25">
      <c r="M12" s="2"/>
      <c r="N12" s="2"/>
      <c r="O12" s="2"/>
      <c r="P12" s="3"/>
      <c r="Q12" s="2"/>
      <c r="R12" s="2"/>
      <c r="S12" s="2"/>
      <c r="T12" s="2"/>
    </row>
    <row r="13" spans="1:20" x14ac:dyDescent="0.25">
      <c r="A13" s="16" t="s">
        <v>16</v>
      </c>
      <c r="B13" s="16"/>
      <c r="C13" s="16"/>
      <c r="D13" s="16"/>
      <c r="H13" s="10" t="s">
        <v>28</v>
      </c>
      <c r="I13" s="10"/>
      <c r="J13" s="10"/>
      <c r="K13" s="6"/>
      <c r="M13" s="2"/>
      <c r="N13" s="2"/>
      <c r="O13" s="2"/>
      <c r="P13" s="3"/>
      <c r="Q13" s="2"/>
      <c r="R13" s="2"/>
      <c r="S13" s="2"/>
      <c r="T13" s="2"/>
    </row>
    <row r="14" spans="1:20" x14ac:dyDescent="0.25">
      <c r="A14" s="17" t="s">
        <v>17</v>
      </c>
      <c r="B14" s="17" t="s">
        <v>2</v>
      </c>
      <c r="C14" s="17" t="s">
        <v>5</v>
      </c>
      <c r="D14" s="17"/>
      <c r="H14" s="8" t="s">
        <v>2</v>
      </c>
      <c r="I14" s="11" t="s">
        <v>29</v>
      </c>
      <c r="J14" s="12"/>
      <c r="M14" s="2"/>
      <c r="N14" s="2"/>
      <c r="O14" s="2"/>
      <c r="P14" s="3"/>
      <c r="Q14" s="2"/>
      <c r="R14" s="2"/>
      <c r="S14" s="2"/>
      <c r="T14" s="2"/>
    </row>
    <row r="15" spans="1:20" x14ac:dyDescent="0.25">
      <c r="A15" s="17"/>
      <c r="B15" s="17"/>
      <c r="C15" s="8" t="s">
        <v>18</v>
      </c>
      <c r="D15" s="8" t="s">
        <v>19</v>
      </c>
      <c r="H15" s="1" t="s">
        <v>24</v>
      </c>
      <c r="I15" s="13"/>
      <c r="J15" s="14"/>
      <c r="M15" s="2"/>
      <c r="N15" s="2"/>
      <c r="O15" s="2"/>
      <c r="P15" s="3"/>
      <c r="Q15" s="2"/>
      <c r="R15" s="2"/>
      <c r="S15" s="2"/>
      <c r="T15" s="2"/>
    </row>
    <row r="16" spans="1:20" x14ac:dyDescent="0.25">
      <c r="A16" s="8" t="s">
        <v>20</v>
      </c>
      <c r="B16" s="1" t="s">
        <v>24</v>
      </c>
      <c r="C16" s="4">
        <v>50000</v>
      </c>
      <c r="D16" s="4">
        <v>45000</v>
      </c>
      <c r="H16" s="1" t="s">
        <v>26</v>
      </c>
      <c r="I16" s="13"/>
      <c r="J16" s="14"/>
      <c r="M16" s="2"/>
      <c r="N16" s="2"/>
      <c r="O16" s="2"/>
      <c r="P16" s="3"/>
      <c r="Q16" s="2"/>
      <c r="R16" s="2"/>
      <c r="S16" s="2"/>
      <c r="T16" s="2"/>
    </row>
    <row r="17" spans="1:20" x14ac:dyDescent="0.25">
      <c r="A17" s="8" t="s">
        <v>21</v>
      </c>
      <c r="B17" s="1" t="s">
        <v>25</v>
      </c>
      <c r="C17" s="4">
        <v>70000</v>
      </c>
      <c r="D17" s="4">
        <v>55000</v>
      </c>
      <c r="M17" s="2"/>
      <c r="N17" s="2"/>
      <c r="O17" s="2"/>
      <c r="P17" s="3"/>
      <c r="Q17" s="2"/>
      <c r="R17" s="2"/>
      <c r="S17" s="2"/>
      <c r="T17" s="2"/>
    </row>
    <row r="18" spans="1:20" x14ac:dyDescent="0.25">
      <c r="A18" s="8" t="s">
        <v>22</v>
      </c>
      <c r="B18" s="1" t="s">
        <v>26</v>
      </c>
      <c r="C18" s="4">
        <v>30000</v>
      </c>
      <c r="D18" s="4">
        <v>20000</v>
      </c>
      <c r="M18" s="2"/>
      <c r="N18" s="2"/>
      <c r="O18" s="2"/>
      <c r="P18" s="2"/>
      <c r="Q18" s="2"/>
      <c r="R18" s="2"/>
      <c r="S18" s="2"/>
      <c r="T18" s="2"/>
    </row>
    <row r="19" spans="1:20" x14ac:dyDescent="0.25">
      <c r="A19" s="8" t="s">
        <v>23</v>
      </c>
      <c r="B19" s="1" t="s">
        <v>27</v>
      </c>
      <c r="C19" s="4">
        <v>190000</v>
      </c>
      <c r="D19" s="4">
        <v>150000</v>
      </c>
    </row>
  </sheetData>
  <mergeCells count="9">
    <mergeCell ref="H13:J13"/>
    <mergeCell ref="I14:J14"/>
    <mergeCell ref="I15:J15"/>
    <mergeCell ref="I16:J16"/>
    <mergeCell ref="A1:G1"/>
    <mergeCell ref="A13:D13"/>
    <mergeCell ref="A14:A15"/>
    <mergeCell ref="B14:B15"/>
    <mergeCell ref="C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2020-01-04T03:23:34Z</dcterms:created>
  <dcterms:modified xsi:type="dcterms:W3CDTF">2020-01-04T04:27:49Z</dcterms:modified>
</cp:coreProperties>
</file>